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4\"/>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2" i="6"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<sst xmlns="http://schemas.openxmlformats.org/spreadsheetml/2006/main" count="1079" uniqueCount="617">
  <si>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</si>
  <si>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</si>
  <si>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</si>
  <si>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</si>
  <si>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</si>
  <si>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</si>
  <si>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</si>
  <si>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</si>
  <si>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</si>
  <si>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</si>
  <si>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</si>
  <si>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</si>
  <si>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</si>
  <si>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</si>
  <si>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</si>
  <si>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</si>
  <si>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</si>
  <si>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</si>
  <si>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</si>
  <si>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</si>
  <si>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</si>
  <si>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</si>
  <si>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</si>
  <si>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</si>
  <si>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</si>
  <si>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</si>
  <si>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</si>
  <si>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</si>
  <si>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</si>
  <si>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</si>
  <si>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</si>
  <si>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</si>
  <si>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</si>
  <si>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</si>
  <si>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</si>
  <si>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</si>
  <si>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</si>
  <si>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</si>
  <si>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</si>
  <si>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</si>
  <si>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</si>
  <si>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</si>
  <si>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</si>
  <si>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</si>
  <si>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</si>
  <si>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</si>
  <si>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</si>
  <si>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</si>
  <si>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</si>
  <si>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</si>
  <si>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</si>
  <si>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</si>
  <si>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</si>
  <si>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</si>
  <si>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</si>
  <si>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</si>
  <si>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</si>
  <si>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</si>
  <si>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</si>
  <si>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</si>
  <si>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</si>
  <si>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</si>
  <si>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</si>
  <si>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</si>
  <si>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</si>
  <si>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</si>
  <si>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</si>
  <si>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</si>
  <si>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</si>
  <si>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</si>
  <si>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</si>
  <si>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</si>
  <si>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</si>
  <si>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</si>
  <si>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</si>
  <si>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</si>
  <si>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</si>
  <si>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</si>
  <si>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</si>
  <si>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</si>
  <si>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</si>
  <si>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</si>
  <si>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</si>
  <si>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</si>
  <si>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</si>
  <si>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</si>
  <si>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</si>
  <si>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</si>
  <si>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</si>
  <si>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</si>
  <si>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</si>
  <si>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</si>
  <si>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</si>
  <si>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</si>
  <si>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</si>
  <si>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</si>
  <si>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</si>
  <si>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</si>
  <si>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</si>
  <si>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</si>
  <si>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</si>
  <si>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</si>
  <si>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</si>
  <si>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</si>
  <si>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</si>
  <si>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</si>
  <si>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</si>
  <si>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</si>
  <si>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</si>
  <si>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</si>
  <si>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</si>
  <si>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</si>
  <si>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</si>
  <si>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</si>
  <si>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</si>
  <si>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</si>
  <si>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</si>
  <si>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</si>
  <si>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</si>
  <si>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</si>
  <si>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</si>
  <si>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</si>
  <si>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</si>
  <si>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</si>
  <si>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</si>
  <si>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</si>
  <si>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</si>
  <si>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</si>
  <si>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</si>
  <si>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</si>
  <si>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</si>
  <si>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</si>
  <si>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</si>
  <si>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</si>
  <si>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</si>
  <si>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</si>
  <si>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</si>
  <si>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</si>
  <si>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</si>
  <si>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</si>
  <si>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</si>
  <si>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</si>
  <si>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</si>
  <si>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</si>
  <si>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</si>
  <si>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</si>
  <si>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</si>
  <si>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</si>
  <si>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</si>
  <si>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</si>
  <si>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</si>
  <si>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</si>
  <si>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</si>
  <si>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</si>
  <si>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</si>
  <si>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</si>
  <si>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</si>
  <si>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</si>
  <si>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</si>
  <si>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</si>
  <si>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</si>
  <si>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</si>
  <si>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</si>
  <si>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</si>
  <si>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</si>
  <si>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</si>
  <si>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</si>
  <si>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</si>
  <si>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</si>
  <si>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</si>
  <si>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</si>
  <si>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</si>
  <si>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</si>
  <si>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</si>
  <si>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</si>
  <si>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</si>
  <si>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</si>
  <si>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</si>
  <si>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</si>
  <si>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</si>
  <si>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</si>
  <si>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</si>
  <si>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</si>
  <si>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</si>
  <si>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</si>
  <si>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</si>
  <si>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</si>
  <si>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</si>
  <si>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</si>
  <si>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</si>
  <si>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</si>
  <si>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</si>
  <si>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</si>
  <si>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</si>
  <si>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</si>
  <si>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</si>
  <si>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</si>
  <si>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</si>
  <si>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</si>
  <si>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</si>
  <si>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</si>
  <si>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</si>
  <si>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</si>
  <si>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</si>
  <si>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</si>
  <si>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</si>
  <si>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</si>
  <si>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</si>
  <si>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</si>
  <si>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</si>
  <si>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</si>
  <si>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</si>
  <si>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</si>
  <si>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</si>
  <si>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</si>
  <si>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</si>
  <si>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</si>
  <si>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</si>
  <si>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</si>
  <si>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</si>
  <si>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</si>
  <si>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</si>
  <si>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</si>
  <si>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</si>
  <si>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</si>
  <si>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</si>
  <si>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</si>
  <si>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</si>
  <si>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</si>
  <si>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</si>
  <si>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</si>
  <si>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</si>
  <si>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</si>
  <si>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</si>
  <si>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</si>
  <si>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</si>
  <si>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</si>
  <si>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</si>
  <si>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</si>
  <si>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</si>
  <si>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</si>
  <si>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</si>
  <si>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</si>
  <si>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</si>
  <si>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</si>
  <si>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</si>
  <si>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</si>
  <si>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</si>
  <si>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</si>
  <si>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</si>
  <si>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</si>
  <si>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</si>
  <si>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</si>
  <si>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</si>
  <si>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</si>
  <si>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</si>
  <si>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</si>
  <si>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</si>
  <si>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</si>
  <si>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</si>
  <si>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</si>
  <si>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</si>
  <si>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</si>
  <si>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</si>
  <si>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</si>
  <si>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</si>
  <si>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</si>
  <si>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</si>
  <si>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</si>
  <si>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</si>
  <si>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</si>
  <si>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</si>
  <si>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</si>
  <si>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</si>
  <si>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</si>
  <si>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</si>
  <si>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</si>
  <si>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</si>
  <si>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</si>
  <si>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</si>
  <si>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</si>
  <si>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</si>
  <si>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</si>
  <si>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</si>
  <si>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</si>
  <si>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</si>
  <si>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</si>
  <si>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</si>
  <si>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</si>
  <si>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</si>
  <si>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</si>
  <si>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</si>
  <si>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</si>
  <si>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</si>
  <si>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</si>
  <si>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</si>
  <si>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</si>
  <si>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</si>
  <si>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</si>
  <si>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</si>
  <si>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</si>
  <si>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</si>
  <si>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</si>
  <si>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</si>
  <si>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</si>
  <si>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</si>
  <si>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</si>
  <si>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</si>
  <si>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</si>
  <si>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</si>
  <si>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</si>
  <si>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</si>
  <si>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</si>
  <si>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</si>
  <si>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</si>
  <si>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</si>
  <si>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</si>
  <si>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</si>
  <si>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</si>
  <si>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</si>
  <si>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</si>
  <si>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</si>
  <si>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</si>
  <si>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</si>
  <si>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</si>
  <si>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</si>
  <si>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</si>
  <si>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</si>
  <si>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</si>
  <si>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</si>
  <si>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</si>
  <si>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</si>
  <si>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</si>
  <si>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</si>
  <si>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</si>
  <si>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</si>
  <si>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</si>
  <si>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</si>
  <si>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</si>
  <si>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</si>
  <si>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</si>
  <si>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</si>
  <si>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</si>
  <si>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</si>
  <si>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</si>
  <si>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</si>
  <si>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</si>
  <si>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</si>
  <si>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</si>
  <si>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</si>
  <si>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</si>
  <si>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</si>
  <si>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</si>
  <si>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</si>
  <si>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</si>
  <si>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</si>
  <si>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</si>
  <si>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</si>
  <si>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</si>
  <si>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</si>
  <si>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</si>
  <si>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</si>
  <si>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</si>
  <si>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</si>
  <si>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</si>
  <si>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</si>
  <si>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</si>
  <si>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</si>
  <si>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</si>
  <si>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</si>
  <si>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</si>
  <si>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</si>
  <si>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</si>
  <si>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</si>
  <si>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</si>
  <si>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</si>
  <si>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</si>
  <si>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</si>
  <si>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</si>
  <si>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</si>
  <si>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</si>
  <si>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</si>
  <si>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</si>
  <si>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</si>
  <si>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</si>
  <si>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</si>
  <si>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</si>
  <si>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</si>
  <si>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</si>
  <si>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</si>
  <si>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</si>
  <si>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</si>
  <si>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</si>
  <si>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</si>
  <si>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</si>
  <si>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</si>
  <si>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</si>
  <si>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</si>
  <si>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</si>
  <si>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</si>
  <si>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</si>
  <si>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</si>
  <si>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</si>
  <si>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</si>
  <si>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</si>
  <si>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</si>
  <si>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</si>
  <si>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</si>
  <si>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</si>
  <si>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</si>
  <si>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</si>
  <si>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</si>
  <si>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</si>
  <si>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</si>
  <si>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</si>
  <si>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</si>
  <si>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</si>
  <si>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</si>
  <si>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</si>
  <si>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</si>
  <si>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</si>
  <si>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</si>
  <si>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</si>
  <si>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</si>
  <si>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</si>
  <si>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</si>
  <si>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</si>
  <si>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</si>
  <si>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</si>
  <si>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</si>
  <si>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</si>
  <si>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</si>
  <si>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</si>
  <si>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</si>
  <si>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</si>
  <si>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</si>
  <si>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</si>
  <si>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</si>
  <si>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</si>
  <si>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</si>
  <si>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</si>
  <si>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</si>
  <si>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</si>
  <si>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</si>
  <si>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</si>
  <si>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</si>
  <si>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</si>
  <si>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</si>
  <si>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</si>
  <si>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</si>
  <si>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</si>
  <si>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</si>
  <si>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</si>
  <si>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</si>
  <si>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</si>
  <si>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</si>
  <si>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</si>
  <si>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</si>
  <si>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</si>
  <si>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</si>
  <si>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</si>
  <si>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</si>
  <si>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</si>
  <si>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</si>
  <si>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</si>
  <si>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</si>
  <si>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</si>
  <si>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</si>
  <si>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</si>
  <si>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</si>
  <si>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</si>
  <si>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</si>
  <si>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</si>
  <si>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</si>
  <si>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</si>
  <si>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</si>
  <si>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</si>
  <si>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</si>
  <si>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</si>
  <si>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</si>
  <si>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</si>
  <si>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</si>
  <si>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</si>
  <si>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</si>
  <si>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</si>
  <si>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</si>
  <si>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</si>
  <si>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</si>
  <si>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</si>
  <si>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</si>
  <si>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</si>
  <si>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</si>
  <si>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</si>
  <si>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</si>
  <si>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</si>
  <si>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</si>
  <si>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</si>
  <si>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</si>
  <si>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</si>
  <si>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</si>
  <si>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</si>
  <si>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</si>
  <si>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</si>
  <si>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</si>
  <si>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</si>
  <si>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</si>
  <si>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</si>
  <si>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</si>
  <si>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</si>
  <si>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</si>
  <si>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</si>
  <si>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</si>
  <si>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</si>
  <si>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</si>
  <si>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</si>
  <si>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</si>
  <si>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</si>
  <si>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</si>
  <si>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</si>
  <si>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</si>
  <si>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</si>
  <si>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</si>
  <si>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</si>
  <si>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</si>
  <si>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</si>
  <si>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</si>
  <si>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</si>
  <si>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</si>
  <si>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</si>
  <si>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</si>
  <si>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</si>
  <si>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</si>
  <si>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</si>
  <si>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</si>
  <si>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</si>
  <si>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</si>
  <si>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</si>
  <si>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</si>
  <si>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</si>
  <si>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</si>
  <si>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</si>
  <si>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</si>
  <si>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</si>
  <si>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</si>
  <si>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</si>
  <si>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</si>
  <si>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</si>
  <si>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</si>
  <si>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</si>
  <si>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</si>
  <si>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</si>
  <si>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</si>
  <si>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</si>
  <si>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</si>
  <si>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</si>
  <si>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</si>
  <si>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</si>
  <si>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</si>
  <si>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</si>
  <si>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</si>
  <si>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</si>
  <si>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</si>
  <si>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</si>
  <si>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</si>
  <si>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</si>
  <si>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</si>
  <si>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</si>
  <si>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</si>
  <si>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</si>
  <si>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</si>
  <si>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</si>
  <si>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</si>
  <si>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</si>
  <si>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</si>
  <si>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</si>
  <si>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</si>
  <si>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</si>
  <si>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</si>
  <si>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</si>
  <si>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</si>
  <si>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</si>
  <si>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</si>
  <si>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</si>
  <si>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</si>
  <si>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</si>
  <si>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</si>
  <si>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</si>
  <si>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</si>
  <si>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</si>
  <si>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</si>
  <si>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</si>
  <si>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</si>
  <si>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</si>
  <si>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</si>
  <si>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</si>
  <si>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</si>
  <si>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</si>
  <si>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</si>
  <si>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</si>
  <si>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</si>
  <si>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</si>
  <si>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</si>
  <si>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</si>
  <si>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</si>
  <si>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</si>
  <si>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</si>
  <si>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</si>
  <si>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</si>
  <si>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</si>
  <si>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</si>
  <si>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</si>
  <si>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</si>
  <si>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</si>
  <si>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</si>
  <si>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ОПН 483 шт.</t>
  </si>
  <si>
    <t>483 шт.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</si>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</sst>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4" zoomScale="55" zoomScaleNormal="55" workbookViewId="0">
      <selection activeCell="E57" sqref="E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594</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41.003416443057276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34.369126719858578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5" t="s">
        <v>470</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5" t="str">
        <f>'1. паспорт местоположение'!A12:C12</f>
        <v>M_TP1100.VL.0044</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5" t="str">
        <f>'1. паспорт местоположение'!A15:C15</f>
        <v>Реконструкция ВЛ 110 кВ Пимская-Контур 1 (установка ОПН 483 шт.)</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4" t="s">
        <v>5</v>
      </c>
      <c r="B19" s="284" t="s">
        <v>100</v>
      </c>
      <c r="C19" s="286"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8" t="s">
        <v>396</v>
      </c>
      <c r="T19" s="164"/>
      <c r="U19" s="164"/>
      <c r="V19" s="164"/>
      <c r="W19" s="164"/>
      <c r="X19" s="164"/>
      <c r="Y19" s="164"/>
    </row>
    <row r="20" spans="1:28" s="3" customFormat="1" ht="180.75" customHeight="1" x14ac:dyDescent="0.2">
      <c r="A20" s="284"/>
      <c r="B20" s="284"/>
      <c r="C20" s="287"/>
      <c r="D20" s="284"/>
      <c r="E20" s="284"/>
      <c r="F20" s="284"/>
      <c r="G20" s="284"/>
      <c r="H20" s="284"/>
      <c r="I20" s="284"/>
      <c r="J20" s="284"/>
      <c r="K20" s="284"/>
      <c r="L20" s="284"/>
      <c r="M20" s="284"/>
      <c r="N20" s="284"/>
      <c r="O20" s="284"/>
      <c r="P20" s="284"/>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
        <v>470</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M_TP1100.VL.0044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5" t="str">
        <f>'1. паспорт местоположение'!A15:C15</f>
        <v>Реконструкция ВЛ 110 кВ Пимская-Контур 1 (установка ОПН 483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590</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591</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3" t="s">
        <v>86</v>
      </c>
      <c r="F19" s="334"/>
      <c r="G19" s="334"/>
      <c r="H19" s="334"/>
      <c r="I19" s="33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6" t="str">
        <f>'4. паспортбюджет'!A12:O12</f>
        <v>M_TP1100.VL.0044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50" t="str">
        <f>'4. паспортбюджет'!A15:O15</f>
        <v>Реконструкция ВЛ 110 кВ Пимская-Контур 1 (установка ОПН 483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3"/>
      <c r="AP24" s="243"/>
      <c r="AQ24" s="243"/>
      <c r="AR24" s="243"/>
      <c r="AS24" s="102"/>
    </row>
    <row r="25" spans="1:45" ht="12.75" customHeight="1" x14ac:dyDescent="0.25">
      <c r="A25" s="337" t="s">
        <v>569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570</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4"/>
      <c r="AP31" s="244"/>
      <c r="AQ31" s="244"/>
      <c r="AR31" s="244"/>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574</v>
      </c>
      <c r="AN47" s="374"/>
      <c r="AO47" s="245" t="s">
        <v>575</v>
      </c>
      <c r="AP47" s="245" t="s">
        <v>576</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6"/>
      <c r="AP48" s="246"/>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6"/>
      <c r="AP49" s="246"/>
      <c r="AQ49" s="102"/>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574</v>
      </c>
      <c r="AN52" s="374"/>
      <c r="AO52" s="245" t="s">
        <v>575</v>
      </c>
      <c r="AP52" s="245" t="s">
        <v>576</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2"/>
      <c r="AP53" s="252"/>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6"/>
      <c r="AP54" s="246"/>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6"/>
      <c r="AP55" s="246"/>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5" t="s">
        <v>578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574</v>
      </c>
      <c r="AN58" s="374"/>
      <c r="AO58" s="245" t="s">
        <v>575</v>
      </c>
      <c r="AP58" s="245" t="s">
        <v>576</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5"/>
      <c r="AP59" s="255"/>
      <c r="AQ59" s="256"/>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6"/>
      <c r="AP60" s="246"/>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6"/>
      <c r="AP61" s="246"/>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6"/>
      <c r="AP62" s="246"/>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6"/>
      <c r="AP63" s="246"/>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6"/>
      <c r="AP64" s="246"/>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6"/>
      <c r="AP65" s="246"/>
      <c r="AQ65" s="102"/>
    </row>
    <row r="66" spans="1:43" ht="27.75" customHeight="1" x14ac:dyDescent="0.25">
      <c r="A66" s="382" t="s">
        <v>579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7"/>
      <c r="AP66" s="257"/>
      <c r="AQ66" s="256"/>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6"/>
      <c r="AP67" s="246"/>
      <c r="AQ67" s="102"/>
    </row>
    <row r="68" spans="1:43" ht="25.5" customHeight="1" x14ac:dyDescent="0.25">
      <c r="A68" s="382" t="s">
        <v>580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7"/>
      <c r="AP68" s="257"/>
      <c r="AQ68" s="256"/>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6"/>
      <c r="AP69" s="246"/>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7"/>
      <c r="AP70" s="257"/>
      <c r="AQ70" s="256"/>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6"/>
      <c r="AP71" s="246"/>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574</v>
      </c>
      <c r="AN74" s="374"/>
      <c r="AO74" s="245" t="s">
        <v>575</v>
      </c>
      <c r="AP74" s="245" t="s">
        <v>576</v>
      </c>
      <c r="AQ74" s="102"/>
    </row>
    <row r="75" spans="1:43" ht="25.5" customHeight="1" x14ac:dyDescent="0.25">
      <c r="A75" s="382" t="s">
        <v>580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9"/>
      <c r="AP75" s="259"/>
      <c r="AQ75" s="256"/>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0"/>
      <c r="AP76" s="260"/>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0"/>
      <c r="AP77" s="260"/>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0"/>
      <c r="AP78" s="260"/>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0"/>
      <c r="AP79" s="260"/>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0"/>
      <c r="AP80" s="260"/>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0"/>
      <c r="AP81" s="260"/>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0"/>
      <c r="AP82" s="260"/>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9"/>
      <c r="AP83" s="259"/>
      <c r="AQ83" s="256"/>
    </row>
    <row r="84" spans="1:45" ht="12" customHeight="1" x14ac:dyDescent="0.25">
      <c r="A84" s="390" t="s">
        <v>581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9"/>
      <c r="AP84" s="259"/>
      <c r="AQ84" s="256"/>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0"/>
      <c r="AP85" s="260"/>
      <c r="AQ85" s="97"/>
    </row>
    <row r="86" spans="1:45" ht="27.75" customHeight="1" x14ac:dyDescent="0.25">
      <c r="A86" s="382" t="s">
        <v>582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9"/>
      <c r="AP86" s="259"/>
      <c r="AQ86" s="256"/>
    </row>
    <row r="87" spans="1:45" x14ac:dyDescent="0.25">
      <c r="A87" s="382" t="s">
        <v>583</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9"/>
      <c r="AP87" s="259"/>
      <c r="AQ87" s="256"/>
    </row>
    <row r="88" spans="1:45" ht="14.25" customHeight="1" x14ac:dyDescent="0.25">
      <c r="A88" s="398" t="s">
        <v>584</v>
      </c>
      <c r="B88" s="399"/>
      <c r="C88" s="399"/>
      <c r="D88" s="40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1"/>
      <c r="AL88" s="402"/>
      <c r="AM88" s="403"/>
      <c r="AN88" s="404"/>
      <c r="AO88" s="259"/>
      <c r="AP88" s="259"/>
      <c r="AQ88" s="256"/>
    </row>
    <row r="89" spans="1:45" x14ac:dyDescent="0.25">
      <c r="A89" s="398" t="s">
        <v>585</v>
      </c>
      <c r="B89" s="399"/>
      <c r="C89" s="399"/>
      <c r="D89" s="40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1"/>
      <c r="AL89" s="402"/>
      <c r="AM89" s="403"/>
      <c r="AN89" s="404"/>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4"/>
      <c r="AL90" s="395"/>
      <c r="AM90" s="396"/>
      <c r="AN90" s="397"/>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46388</v>
      </c>
      <c r="D31" s="159">
        <v>46433</v>
      </c>
      <c r="E31" s="154"/>
      <c r="F31" s="154"/>
      <c r="G31" s="147">
        <v>46388</v>
      </c>
      <c r="H31" s="159">
        <v>46433</v>
      </c>
      <c r="I31" s="161"/>
      <c r="J31" s="161"/>
      <c r="K31" s="61"/>
      <c r="L31" s="61"/>
    </row>
    <row r="32" spans="1:12" s="58" customFormat="1" x14ac:dyDescent="0.25">
      <c r="A32" s="64" t="s">
        <v>170</v>
      </c>
      <c r="B32" s="63" t="s">
        <v>362</v>
      </c>
      <c r="C32" s="148">
        <v>46539</v>
      </c>
      <c r="D32" s="148">
        <v>46553</v>
      </c>
      <c r="E32" s="154"/>
      <c r="F32" s="154"/>
      <c r="G32" s="148">
        <v>46539</v>
      </c>
      <c r="H32" s="148">
        <v>46553</v>
      </c>
      <c r="I32" s="161"/>
      <c r="J32" s="161"/>
      <c r="K32" s="45"/>
      <c r="L32" s="45"/>
    </row>
    <row r="33" spans="1:12" s="58" customFormat="1" ht="33" customHeight="1" x14ac:dyDescent="0.25">
      <c r="A33" s="64" t="s">
        <v>372</v>
      </c>
      <c r="B33" s="63" t="s">
        <v>313</v>
      </c>
      <c r="C33" s="59" t="s">
        <v>455</v>
      </c>
      <c r="D33" s="59" t="s">
        <v>455</v>
      </c>
      <c r="E33" s="59" t="s">
        <v>455</v>
      </c>
      <c r="F33" s="59" t="s">
        <v>455</v>
      </c>
      <c r="G33" s="59" t="s">
        <v>455</v>
      </c>
      <c r="H33" s="59" t="s">
        <v>455</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46548</v>
      </c>
      <c r="D35" s="170">
        <v>46553</v>
      </c>
      <c r="E35" s="154"/>
      <c r="F35" s="154"/>
      <c r="G35" s="148">
        <v>46548</v>
      </c>
      <c r="H35" s="170">
        <v>46553</v>
      </c>
      <c r="I35" s="128"/>
      <c r="J35" s="128"/>
      <c r="K35" s="45"/>
      <c r="L35" s="45"/>
    </row>
    <row r="36" spans="1:12" ht="20.25" customHeight="1" x14ac:dyDescent="0.25">
      <c r="A36" s="64" t="s">
        <v>375</v>
      </c>
      <c r="B36" s="63" t="s">
        <v>358</v>
      </c>
      <c r="C36" s="148" t="s">
        <v>455</v>
      </c>
      <c r="D36" s="148" t="s">
        <v>455</v>
      </c>
      <c r="E36" s="162"/>
      <c r="F36" s="154"/>
      <c r="G36" s="148" t="s">
        <v>455</v>
      </c>
      <c r="H36" s="148" t="s">
        <v>455</v>
      </c>
      <c r="I36" s="128"/>
      <c r="J36" s="128"/>
      <c r="K36" s="150"/>
      <c r="L36" s="151"/>
    </row>
    <row r="37" spans="1:12" x14ac:dyDescent="0.25">
      <c r="A37" s="64" t="s">
        <v>376</v>
      </c>
      <c r="B37" s="63" t="s">
        <v>169</v>
      </c>
      <c r="C37" s="170">
        <v>46508</v>
      </c>
      <c r="D37" s="148">
        <v>46553</v>
      </c>
      <c r="E37" s="162"/>
      <c r="F37" s="154"/>
      <c r="G37" s="170">
        <v>46508</v>
      </c>
      <c r="H37" s="148">
        <v>46553</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46554</v>
      </c>
      <c r="D39" s="149">
        <v>46598</v>
      </c>
      <c r="E39" s="59"/>
      <c r="F39" s="59"/>
      <c r="G39" s="149">
        <v>46554</v>
      </c>
      <c r="H39" s="149">
        <v>46598</v>
      </c>
      <c r="I39" s="128"/>
      <c r="J39" s="128"/>
      <c r="K39" s="150"/>
      <c r="L39" s="150"/>
    </row>
    <row r="40" spans="1:12" x14ac:dyDescent="0.25">
      <c r="A40" s="64" t="s">
        <v>167</v>
      </c>
      <c r="B40" s="63" t="s">
        <v>365</v>
      </c>
      <c r="C40" s="159">
        <v>46600</v>
      </c>
      <c r="D40" s="149">
        <v>46629</v>
      </c>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46600</v>
      </c>
      <c r="D42" s="149">
        <v>46614</v>
      </c>
      <c r="E42" s="59"/>
      <c r="F42" s="59"/>
      <c r="G42" s="149">
        <v>46600</v>
      </c>
      <c r="H42" s="149">
        <v>46614</v>
      </c>
      <c r="I42" s="128"/>
      <c r="J42" s="128"/>
      <c r="K42" s="61"/>
      <c r="L42" s="61"/>
    </row>
    <row r="43" spans="1:12" x14ac:dyDescent="0.25">
      <c r="A43" s="64" t="s">
        <v>165</v>
      </c>
      <c r="B43" s="63" t="s">
        <v>163</v>
      </c>
      <c r="C43" s="159">
        <v>46631</v>
      </c>
      <c r="D43" s="149">
        <v>46660</v>
      </c>
      <c r="E43" s="59"/>
      <c r="F43" s="59"/>
      <c r="G43" s="159">
        <v>46631</v>
      </c>
      <c r="H43" s="149">
        <v>46660</v>
      </c>
      <c r="I43" s="59"/>
      <c r="J43" s="59"/>
      <c r="K43" s="61"/>
      <c r="L43" s="61"/>
    </row>
    <row r="44" spans="1:12" x14ac:dyDescent="0.25">
      <c r="A44" s="64" t="s">
        <v>164</v>
      </c>
      <c r="B44" s="63" t="s">
        <v>161</v>
      </c>
      <c r="C44" s="159">
        <v>46661</v>
      </c>
      <c r="D44" s="149">
        <v>46721</v>
      </c>
      <c r="E44" s="59"/>
      <c r="F44" s="59"/>
      <c r="G44" s="159">
        <v>46661</v>
      </c>
      <c r="H44" s="149">
        <v>46721</v>
      </c>
      <c r="I44" s="59"/>
      <c r="J44" s="59"/>
      <c r="K44" s="61"/>
      <c r="L44" s="61"/>
    </row>
    <row r="45" spans="1:12" ht="47.25" x14ac:dyDescent="0.25">
      <c r="A45" s="64" t="s">
        <v>162</v>
      </c>
      <c r="B45" s="63" t="s">
        <v>368</v>
      </c>
      <c r="C45" s="148" t="s">
        <v>455</v>
      </c>
      <c r="D45" s="148" t="s">
        <v>455</v>
      </c>
      <c r="E45" s="148" t="s">
        <v>455</v>
      </c>
      <c r="F45" s="148" t="s">
        <v>455</v>
      </c>
      <c r="G45" s="148" t="s">
        <v>455</v>
      </c>
      <c r="H45" s="148" t="s">
        <v>455</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46722</v>
      </c>
      <c r="D47" s="147">
        <v>46731</v>
      </c>
      <c r="E47" s="59"/>
      <c r="F47" s="59"/>
      <c r="G47" s="159">
        <v>46722</v>
      </c>
      <c r="H47" s="147">
        <v>46731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46731</v>
      </c>
      <c r="D49" s="159">
        <v>46746</v>
      </c>
      <c r="E49" s="59"/>
      <c r="F49" s="59"/>
      <c r="G49" s="149">
        <v>46731</v>
      </c>
      <c r="H49" s="159">
        <v>46746</v>
      </c>
      <c r="I49" s="128"/>
      <c r="J49" s="128"/>
      <c r="K49" s="183"/>
      <c r="L49" s="61"/>
    </row>
    <row r="50" spans="1:12" ht="47.25" x14ac:dyDescent="0.25">
      <c r="A50" s="64" t="s">
        <v>156</v>
      </c>
      <c r="B50" s="63" t="s">
        <v>589</v>
      </c>
      <c r="C50" s="159">
        <v>46746</v>
      </c>
      <c r="D50" s="159">
        <v>46749</v>
      </c>
      <c r="E50" s="59"/>
      <c r="F50" s="59"/>
      <c r="G50" s="159">
        <v>46746</v>
      </c>
      <c r="H50" s="159">
        <v>46749</v>
      </c>
      <c r="I50" s="128"/>
      <c r="J50" s="128"/>
      <c r="K50" s="183"/>
      <c r="L50" s="61"/>
    </row>
    <row r="51" spans="1:12" ht="31.5" x14ac:dyDescent="0.25">
      <c r="A51" s="64" t="s">
        <v>154</v>
      </c>
      <c r="B51" s="63" t="s">
        <v>369</v>
      </c>
      <c r="C51" s="148">
        <v>46737</v>
      </c>
      <c r="D51" s="148">
        <v>46749</v>
      </c>
      <c r="E51" s="59"/>
      <c r="F51" s="59"/>
      <c r="G51" s="148">
        <v>46737</v>
      </c>
      <c r="H51" s="148">
        <v>46749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46746</v>
      </c>
      <c r="D53" s="171">
        <v>46749</v>
      </c>
      <c r="E53" s="59"/>
      <c r="F53" s="59"/>
      <c r="G53" s="148">
        <v>46746</v>
      </c>
      <c r="H53" s="171">
        <v>46749</v>
      </c>
      <c r="I53" s="128"/>
      <c r="J53" s="128"/>
      <c r="K53" s="183"/>
      <c r="L53" s="61"/>
    </row>
    <row r="54" spans="1:12" x14ac:dyDescent="0.25">
      <c r="A54" s="64" t="s">
        <v>371</v>
      </c>
      <c r="B54" s="63" t="s">
        <v>151</v>
      </c>
      <c r="C54" s="148" t="s">
        <v>455</v>
      </c>
      <c r="D54" s="148" t="s">
        <v>455</v>
      </c>
      <c r="E54" s="162"/>
      <c r="F54" s="154"/>
      <c r="G54" s="148" t="s">
        <v>455</v>
      </c>
      <c r="H54" s="148"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6" zoomScale="62" zoomScaleNormal="62" workbookViewId="0">
      <selection activeCell="C23" sqref="C23:AC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2" t="s">
        <v>470</v>
      </c>
      <c r="B8" s="282"/>
      <c r="C8" s="282"/>
      <c r="D8" s="282"/>
      <c r="E8" s="282"/>
      <c r="F8" s="282"/>
      <c r="G8" s="282"/>
      <c r="H8" s="282"/>
      <c r="I8" s="282"/>
      <c r="J8" s="282"/>
      <c r="K8" s="282"/>
      <c r="L8" s="282"/>
      <c r="M8" s="282"/>
      <c r="N8" s="282"/>
      <c r="O8" s="282"/>
      <c r="P8" s="282"/>
      <c r="Q8" s="28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24" t="s">
        <v>149</v>
      </c>
      <c r="B20" s="424" t="s">
        <v>148</v>
      </c>
      <c r="C20" s="420" t="s">
        <v>147</v>
      </c>
      <c r="D20" s="420"/>
      <c r="E20" s="427" t="s">
        <v>487</v>
      </c>
      <c r="F20" s="427"/>
      <c r="G20" s="424" t="s">
        <v>612</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5"/>
      <c r="B21" s="425"/>
      <c r="C21" s="420"/>
      <c r="D21" s="420"/>
      <c r="E21" s="427"/>
      <c r="F21" s="427"/>
      <c r="G21" s="425"/>
      <c r="H21" s="420" t="s">
        <v>2</v>
      </c>
      <c r="I21" s="420"/>
      <c r="J21" s="420" t="s">
        <v>488</v>
      </c>
      <c r="K21" s="420"/>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18"/>
      <c r="AC21" s="419"/>
    </row>
    <row r="22" spans="1:29" ht="89.25" customHeight="1" x14ac:dyDescent="0.25">
      <c r="A22" s="426"/>
      <c r="B22" s="426"/>
      <c r="C22" s="270" t="s">
        <v>2</v>
      </c>
      <c r="D22" s="270" t="s">
        <v>488</v>
      </c>
      <c r="E22" s="273" t="s">
        <v>608</v>
      </c>
      <c r="F22" s="273" t="s">
        <v>613</v>
      </c>
      <c r="G22" s="426"/>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0" t="s">
        <v>489</v>
      </c>
      <c r="AC22" s="270" t="s">
        <v>488</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s="215" customFormat="1" ht="47.25" x14ac:dyDescent="0.25">
      <c r="A24" s="221">
        <v>1</v>
      </c>
      <c r="B24" s="222" t="s">
        <v>145</v>
      </c>
      <c r="C24" s="223">
        <v>37.175392540456492</v>
      </c>
      <c r="D24" s="223">
        <v>41.003416443057276</v>
      </c>
      <c r="E24" s="223">
        <v>41.003416443057276</v>
      </c>
      <c r="F24" s="223">
        <v>41.003416443057276</v>
      </c>
      <c r="G24" s="223">
        <v>0</v>
      </c>
      <c r="H24" s="223">
        <v>0</v>
      </c>
      <c r="I24" s="223"/>
      <c r="J24" s="223">
        <v>0</v>
      </c>
      <c r="K24" s="223"/>
      <c r="L24" s="223">
        <v>0</v>
      </c>
      <c r="M24" s="223"/>
      <c r="N24" s="223">
        <v>0</v>
      </c>
      <c r="O24" s="223"/>
      <c r="P24" s="223">
        <v>0</v>
      </c>
      <c r="Q24" s="223"/>
      <c r="R24" s="223">
        <v>0</v>
      </c>
      <c r="S24" s="223"/>
      <c r="T24" s="223">
        <v>0</v>
      </c>
      <c r="U24" s="223"/>
      <c r="V24" s="223">
        <v>0</v>
      </c>
      <c r="W24" s="223"/>
      <c r="X24" s="223">
        <v>37.175392540456492</v>
      </c>
      <c r="Y24" s="223"/>
      <c r="Z24" s="223">
        <v>41.003416443057276</v>
      </c>
      <c r="AA24" s="223"/>
      <c r="AB24" s="223">
        <v>37.175392540456492</v>
      </c>
      <c r="AC24" s="223">
        <v>41.003416443057276</v>
      </c>
    </row>
    <row r="25" spans="1:29" s="214" customFormat="1" x14ac:dyDescent="0.25">
      <c r="A25" s="224" t="s">
        <v>490</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491</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492</v>
      </c>
      <c r="B27" s="225" t="s">
        <v>353</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31.160097891698136</v>
      </c>
      <c r="Y27" s="223"/>
      <c r="Z27" s="223">
        <v>34.369126719858578</v>
      </c>
      <c r="AA27" s="223"/>
      <c r="AB27" s="223">
        <v>31.160097891698136</v>
      </c>
      <c r="AC27" s="223">
        <v>34.369126719858578</v>
      </c>
    </row>
    <row r="28" spans="1:29" s="214" customFormat="1" x14ac:dyDescent="0.25">
      <c r="A28" s="224" t="s">
        <v>493</v>
      </c>
      <c r="B28" s="225" t="s">
        <v>494</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495</v>
      </c>
      <c r="B29" s="226" t="s">
        <v>142</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6.0152946487583563</v>
      </c>
      <c r="Y29" s="223"/>
      <c r="Z29" s="223">
        <v>6.6342897231986981</v>
      </c>
      <c r="AA29" s="223"/>
      <c r="AB29" s="223">
        <v>6.0152946487583563</v>
      </c>
      <c r="AC29" s="223">
        <v>6.6342897231986981</v>
      </c>
    </row>
    <row r="30" spans="1:29" s="215" customFormat="1" ht="47.25" x14ac:dyDescent="0.25">
      <c r="A30" s="221" t="s">
        <v>63</v>
      </c>
      <c r="B30" s="222" t="s">
        <v>496</v>
      </c>
      <c r="C30" s="223">
        <v>31.160097891698136</v>
      </c>
      <c r="D30" s="223">
        <v>34.369126719858578</v>
      </c>
      <c r="E30" s="223">
        <v>34.369126719858578</v>
      </c>
      <c r="F30" s="223">
        <v>34.369126719858578</v>
      </c>
      <c r="G30" s="223">
        <v>0</v>
      </c>
      <c r="H30" s="223">
        <v>0</v>
      </c>
      <c r="I30" s="223"/>
      <c r="J30" s="223">
        <v>0</v>
      </c>
      <c r="K30" s="223"/>
      <c r="L30" s="223">
        <v>0</v>
      </c>
      <c r="M30" s="223"/>
      <c r="N30" s="223">
        <v>0</v>
      </c>
      <c r="O30" s="223"/>
      <c r="P30" s="223">
        <v>0</v>
      </c>
      <c r="Q30" s="223"/>
      <c r="R30" s="223">
        <v>0</v>
      </c>
      <c r="S30" s="223"/>
      <c r="T30" s="223">
        <v>0</v>
      </c>
      <c r="U30" s="223"/>
      <c r="V30" s="223">
        <v>0</v>
      </c>
      <c r="W30" s="223"/>
      <c r="X30" s="223">
        <v>31.160097891698136</v>
      </c>
      <c r="Y30" s="223"/>
      <c r="Z30" s="223">
        <v>34.369126719858578</v>
      </c>
      <c r="AA30" s="223"/>
      <c r="AB30" s="223">
        <v>31.160097891698136</v>
      </c>
      <c r="AC30" s="223">
        <v>34.369126719858578</v>
      </c>
    </row>
    <row r="31" spans="1:29" s="214" customFormat="1" x14ac:dyDescent="0.25">
      <c r="A31" s="221" t="s">
        <v>497</v>
      </c>
      <c r="B31" s="225" t="s">
        <v>141</v>
      </c>
      <c r="C31" s="223">
        <v>0</v>
      </c>
      <c r="D31" s="223">
        <v>1.3957404958705133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498</v>
      </c>
      <c r="B32" s="225" t="s">
        <v>140</v>
      </c>
      <c r="C32" s="223">
        <v>0.44919319846395905</v>
      </c>
      <c r="D32" s="223">
        <v>0.49544755672381535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499</v>
      </c>
      <c r="B33" s="225" t="s">
        <v>139</v>
      </c>
      <c r="C33" s="223">
        <v>27.731692718227748</v>
      </c>
      <c r="D33" s="223">
        <v>30.518088868197317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500</v>
      </c>
      <c r="B34" s="225" t="s">
        <v>138</v>
      </c>
      <c r="C34" s="223">
        <v>2.9792119750064305</v>
      </c>
      <c r="D34" s="223">
        <v>1.9598497990669312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502</v>
      </c>
      <c r="B36" s="225" t="s">
        <v>508</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504</v>
      </c>
      <c r="B37" s="227" t="s">
        <v>503</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505</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x14ac:dyDescent="0.25">
      <c r="A39" s="224" t="s">
        <v>507</v>
      </c>
      <c r="B39" s="225" t="s">
        <v>506</v>
      </c>
      <c r="C39" s="223"/>
      <c r="D39" s="223"/>
      <c r="E39" s="223"/>
      <c r="F39" s="223"/>
      <c r="G39" s="223">
        <v>0</v>
      </c>
      <c r="H39" s="223">
        <v>0</v>
      </c>
      <c r="I39" s="228" t="s">
        <v>457</v>
      </c>
      <c r="J39" s="223">
        <v>0</v>
      </c>
      <c r="K39" s="223" t="s">
        <v>457</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0</v>
      </c>
      <c r="AC39" s="223">
        <v>0</v>
      </c>
    </row>
    <row r="40" spans="1:29" s="214" customFormat="1" x14ac:dyDescent="0.25">
      <c r="A40" s="224" t="s">
        <v>509</v>
      </c>
      <c r="B40" s="225" t="s">
        <v>510</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511</v>
      </c>
      <c r="B41" s="225" t="s">
        <v>512</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513</v>
      </c>
      <c r="B42" s="225" t="s">
        <v>514</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515</v>
      </c>
      <c r="B43" s="225" t="s">
        <v>516</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517</v>
      </c>
      <c r="B44" s="225" t="s">
        <v>518</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519</v>
      </c>
      <c r="B45" s="225" t="s">
        <v>520</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521</v>
      </c>
      <c r="B46" s="225" t="s">
        <v>522</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523</v>
      </c>
      <c r="B48" s="225" t="s">
        <v>508</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524</v>
      </c>
      <c r="B49" s="227" t="s">
        <v>503</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525</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527</v>
      </c>
      <c r="B51" s="225" t="s">
        <v>526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529</v>
      </c>
      <c r="B52" s="225" t="s">
        <v>528</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530</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531</v>
      </c>
      <c r="B54" s="225" t="s">
        <v>510</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532</v>
      </c>
      <c r="B55" s="225" t="s">
        <v>512</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533</v>
      </c>
      <c r="B56" s="225" t="s">
        <v>514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534</v>
      </c>
      <c r="B57" s="225" t="s">
        <v>516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535</v>
      </c>
      <c r="B58" s="225" t="s">
        <v>518</v>
      </c>
      <c r="C58" s="223">
        <v>483</v>
      </c>
      <c r="D58" s="223">
        <v>483</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483</v>
      </c>
      <c r="Y58" s="223"/>
      <c r="Z58" s="223">
        <v>483</v>
      </c>
      <c r="AA58" s="223"/>
      <c r="AB58" s="223">
        <v>483</v>
      </c>
      <c r="AC58" s="223">
        <v>483</v>
      </c>
    </row>
    <row r="59" spans="1:29" s="214" customFormat="1" x14ac:dyDescent="0.25">
      <c r="A59" s="224" t="s">
        <v>536</v>
      </c>
      <c r="B59" s="225" t="s">
        <v>520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537</v>
      </c>
      <c r="B60" s="225" t="s">
        <v>522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538</v>
      </c>
      <c r="B62" s="225" t="s">
        <v>133</v>
      </c>
      <c r="C62" s="223">
        <v>31.160097891698136</v>
      </c>
      <c r="D62" s="223">
        <v>34.369126719858578</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31.160097891698136</v>
      </c>
      <c r="Y62" s="223"/>
      <c r="Z62" s="223">
        <v>34.369126719858578</v>
      </c>
      <c r="AA62" s="223"/>
      <c r="AB62" s="223">
        <v>31.160097891698136</v>
      </c>
      <c r="AC62" s="223">
        <v>34.369126719858578</v>
      </c>
    </row>
    <row r="63" spans="1:29" x14ac:dyDescent="0.25">
      <c r="A63" s="224" t="s">
        <v>539</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540</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541</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542</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543</v>
      </c>
      <c r="B67" s="227"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545</v>
      </c>
      <c r="B68" s="227"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547</v>
      </c>
      <c r="B69" s="227"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549</v>
      </c>
      <c r="B70" s="227"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551</v>
      </c>
      <c r="B71" s="227" t="s">
        <v>552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483</v>
      </c>
      <c r="Y71" s="223"/>
      <c r="Z71" s="223">
        <v>483</v>
      </c>
      <c r="AA71" s="223"/>
      <c r="AB71" s="223">
        <v>483</v>
      </c>
      <c r="AC71" s="223">
        <v>483</v>
      </c>
    </row>
    <row r="72" spans="1:29" x14ac:dyDescent="0.25">
      <c r="A72" s="224" t="s">
        <v>553</v>
      </c>
      <c r="B72" s="227"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555</v>
      </c>
      <c r="B73" s="227"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557</v>
      </c>
      <c r="B76" s="225" t="s">
        <v>508</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558</v>
      </c>
      <c r="B77" s="227" t="s">
        <v>503</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559</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560</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561</v>
      </c>
      <c r="B80" s="225" t="s">
        <v>510</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562</v>
      </c>
      <c r="B81" s="225" t="s">
        <v>512</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563</v>
      </c>
      <c r="B82" s="225" t="s">
        <v>514</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564</v>
      </c>
      <c r="B83" s="225" t="s">
        <v>516</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565</v>
      </c>
      <c r="B84" s="225" t="s">
        <v>518</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566</v>
      </c>
      <c r="B85" s="225" t="s">
        <v>520</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567</v>
      </c>
      <c r="B86" s="225" t="s">
        <v>522</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4"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6" t="str">
        <f>'1. паспорт местоположение'!A5:C5</f>
        <v>Год раскрытия информации: 2023 год</v>
      </c>
      <c r="B5" s="456"/>
    </row>
    <row r="6" spans="1:2" ht="18.75" x14ac:dyDescent="0.3">
      <c r="A6" s="216"/>
      <c r="B6" s="216"/>
    </row>
    <row r="7" spans="1:2" ht="18.75" x14ac:dyDescent="0.25">
      <c r="A7" s="281" t="s">
        <v>9</v>
      </c>
      <c r="B7" s="281"/>
    </row>
    <row r="8" spans="1:2" ht="18.75" x14ac:dyDescent="0.25">
      <c r="A8" s="206"/>
      <c r="B8" s="206"/>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06"/>
      <c r="B11" s="206"/>
    </row>
    <row r="12" spans="1:2" ht="15.75" x14ac:dyDescent="0.25">
      <c r="A12" s="458" t="str">
        <f>'7. Паспорт отчет о закупке'!A12:AV12</f>
        <v>M_TP1100.VL.0044</v>
      </c>
      <c r="B12" s="458"/>
    </row>
    <row r="13" spans="1:2" ht="18.75" x14ac:dyDescent="0.25">
      <c r="A13" s="454" t="s">
        <v>7</v>
      </c>
      <c r="B13" s="454"/>
    </row>
    <row r="14" spans="1:2" ht="18.75" x14ac:dyDescent="0.25">
      <c r="A14" s="205"/>
      <c r="B14" s="205"/>
    </row>
    <row r="15" spans="1:2" ht="61.5" customHeight="1" x14ac:dyDescent="0.25">
      <c r="A15" s="453" t="str">
        <f>'7. Паспорт отчет о закупке'!A15:AV15</f>
        <v>Реконструкция ВЛ 110 кВ Пимская-Контур 1 (установка ОПН 483 шт.)</v>
      </c>
      <c r="B15" s="453"/>
    </row>
    <row r="16" spans="1:2" ht="18.75" x14ac:dyDescent="0.25">
      <c r="A16" s="454" t="s">
        <v>6</v>
      </c>
      <c r="B16" s="454"/>
    </row>
    <row r="17" spans="1:2" ht="15.75" x14ac:dyDescent="0.25">
      <c r="A17" s="105"/>
      <c r="B17" s="217"/>
    </row>
    <row r="18" spans="1:2" ht="30" customHeight="1" x14ac:dyDescent="0.25">
      <c r="A18" s="455" t="s">
        <v>427</v>
      </c>
      <c r="B18" s="455"/>
    </row>
    <row r="19" spans="1:2" ht="30" customHeight="1" x14ac:dyDescent="0.25">
      <c r="A19" s="271"/>
      <c r="B19" s="271"/>
    </row>
    <row r="20" spans="1:2" ht="15.75" thickBot="1" x14ac:dyDescent="0.3"/>
    <row r="21" spans="1:2" ht="60" customHeight="1" x14ac:dyDescent="0.25">
      <c r="A21" s="185" t="s">
        <v>461</v>
      </c>
      <c r="B21" s="186" t="str">
        <f>A15</f>
        <v>Реконструкция ВЛ 110 кВ Пимская-Контур 1 (установка ОПН 483 шт.)</v>
      </c>
    </row>
    <row r="22" spans="1:2" ht="28.5" x14ac:dyDescent="0.25">
      <c r="A22" s="187" t="s">
        <v>324</v>
      </c>
      <c r="B22" s="188" t="s">
        <v>596</v>
      </c>
    </row>
    <row r="23" spans="1:2" x14ac:dyDescent="0.25">
      <c r="A23" s="187" t="s">
        <v>290</v>
      </c>
      <c r="B23" s="189" t="s">
        <v>597</v>
      </c>
    </row>
    <row r="24" spans="1:2" x14ac:dyDescent="0.25">
      <c r="A24" s="187" t="s">
        <v>325</v>
      </c>
      <c r="B24" s="190" t="s">
        <v>615</v>
      </c>
    </row>
    <row r="25" spans="1:2" x14ac:dyDescent="0.25">
      <c r="A25" s="191" t="s">
        <v>326</v>
      </c>
      <c r="B25" s="188">
        <v>2027</v>
      </c>
    </row>
    <row r="26" spans="1:2" ht="28.5" x14ac:dyDescent="0.25">
      <c r="A26" s="191" t="s">
        <v>327</v>
      </c>
      <c r="B26" s="190" t="s">
        <v>610</v>
      </c>
    </row>
    <row r="27" spans="1:2" ht="28.5" x14ac:dyDescent="0.25">
      <c r="A27" s="192" t="s">
        <v>601</v>
      </c>
      <c r="B27" s="193">
        <v>41.003</v>
      </c>
    </row>
    <row r="28" spans="1:2" ht="30" x14ac:dyDescent="0.25">
      <c r="A28" s="194" t="s">
        <v>328</v>
      </c>
      <c r="B28" s="236"/>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598</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598</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463</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464</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599</v>
      </c>
    </row>
    <row r="62" spans="1:2" s="218" customFormat="1" x14ac:dyDescent="0.25">
      <c r="A62" s="201" t="s">
        <v>338</v>
      </c>
      <c r="B62" s="202"/>
    </row>
    <row r="63" spans="1:2" s="218" customFormat="1" x14ac:dyDescent="0.25">
      <c r="A63" s="201" t="s">
        <v>339</v>
      </c>
      <c r="B63" s="202"/>
    </row>
    <row r="64" spans="1:2" s="218" customFormat="1" x14ac:dyDescent="0.25">
      <c r="A64" s="201" t="s">
        <v>609</v>
      </c>
      <c r="B64" s="202"/>
    </row>
    <row r="65" spans="1:2" s="218" customFormat="1" x14ac:dyDescent="0.25">
      <c r="A65" s="201" t="s">
        <v>340</v>
      </c>
      <c r="B65" s="202"/>
    </row>
    <row r="66" spans="1:2" ht="30" customHeight="1" thickBot="1" x14ac:dyDescent="0.3">
      <c r="A66" s="197" t="s">
        <v>341</v>
      </c>
      <c r="B66" s="237" t="s">
        <v>616</v>
      </c>
    </row>
    <row r="67" spans="1:2" ht="30" customHeight="1" thickBot="1" x14ac:dyDescent="0.3">
      <c r="A67" s="197" t="s">
        <v>342</v>
      </c>
      <c r="B67" s="237" t="s">
        <v>616</v>
      </c>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37" t="s">
        <v>616</v>
      </c>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600</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2023-10-14T08:10:06Z</dcterms:modified>
</cp:coreProperties>
</file>